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<sst xmlns="http://schemas.openxmlformats.org/spreadsheetml/2006/main" count="337" uniqueCount="117">
  <si>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</si>
  <si>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</si>
  <si>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</si>
  <si>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</si>
  <si>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</si>
  <si>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</si>
  <si>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</si>
  <si>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</si>
  <si>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繰メンテ　第401-2号</t>
  </si>
  <si>
    <t xml:space="preserve">　工事名</t>
  </si>
  <si>
    <t>馬門野辺地線橋梁架替（野辺地橋）工事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</si>
  <si>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</si>
  <si>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</si>
  <si>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</si>
  <si>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</si>
  <si>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</si>
  <si>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</si>
  <si>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</si>
  <si>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</si>
  <si>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</si>
  <si>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</si>
  <si>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</si>
  <si>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</si>
  <si>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築堤･護岸</t>
  </si>
  <si>
    <t/>
  </si>
  <si>
    <t>式</t>
  </si>
  <si>
    <t>河川土工</t>
  </si>
  <si>
    <t>盛土工</t>
  </si>
  <si>
    <t>路体(築堤)盛土</t>
  </si>
  <si>
    <t>施工幅員:2.5m以上4.0m未満</t>
  </si>
  <si>
    <t>m3</t>
  </si>
  <si>
    <t>法面整形工</t>
  </si>
  <si>
    <t>法面整形(切土部)</t>
  </si>
  <si>
    <t>現場制約:無し,土質:ﾚｷ質土､砂及び砂質土､粘性土</t>
  </si>
  <si>
    <t>m2</t>
  </si>
  <si>
    <t>法面整形(盛土部)</t>
  </si>
  <si>
    <t>法面締固め:無し,現場制約:無し</t>
  </si>
  <si>
    <t>残土処理工</t>
  </si>
  <si>
    <t>整地</t>
  </si>
  <si>
    <t>作業区分:残土受入れ地での処理</t>
  </si>
  <si>
    <t>土砂等運搬</t>
  </si>
  <si>
    <t>土質:土砂(岩塊･玉石混り土含む)</t>
  </si>
  <si>
    <t>法覆護岸工</t>
  </si>
  <si>
    <t>作業土工</t>
  </si>
  <si>
    <t>床掘り</t>
  </si>
  <si>
    <t>土質:土砂</t>
  </si>
  <si>
    <t xml:space="preserve">埋戻し　</t>
  </si>
  <si>
    <t>土質:土砂、前面埋戻し</t>
  </si>
  <si>
    <t>ｺﾝｸﾘｰﾄﾌﾞﾛｯｸ工(ｺﾝｸﾘｰﾄﾌﾞﾛｯｸ積)</t>
  </si>
  <si>
    <t>ｺﾝｸﾘｰﾄﾌﾞﾛｯｸ基礎</t>
  </si>
  <si>
    <t>底幅550mm、高さ350mm</t>
  </si>
  <si>
    <t>m</t>
  </si>
  <si>
    <t>ｺﾝｸﾘｰﾄﾌﾞﾛｯｸ積工</t>
  </si>
  <si>
    <t>ﾌﾞﾛｯｸ系中空型</t>
  </si>
  <si>
    <t>天端ｺﾝｸﾘｰﾄ（基礎工兼用）</t>
  </si>
  <si>
    <t>標準部（幅600mm）</t>
  </si>
  <si>
    <t>小口止ｺﾝｸﾘｰﾄ</t>
  </si>
  <si>
    <t>幅300mm、高さ4930mm</t>
  </si>
  <si>
    <t>ｺﾝｸﾘｰﾄ(河川景観に配慮)張工</t>
  </si>
  <si>
    <t>平張ｺﾝｸﾘｰﾄﾌﾞﾛｯｸ工</t>
  </si>
  <si>
    <t>ﾌﾞﾛｯｸ系突起型</t>
  </si>
  <si>
    <t>幅300mm、高さ1020mm</t>
  </si>
  <si>
    <t>構造物撤去工</t>
  </si>
  <si>
    <t>排水構造物撤去工</t>
  </si>
  <si>
    <t>暗渠排水管撤去</t>
  </si>
  <si>
    <t>作業区分:撤去</t>
  </si>
  <si>
    <t xml:space="preserve">現場発生品運搬　</t>
  </si>
  <si>
    <t>ｺﾙｹﾞｰﾄ管</t>
  </si>
  <si>
    <t>t</t>
  </si>
  <si>
    <t>廃ﾌﾟﾗｽﾁｯｸ処分</t>
  </si>
  <si>
    <t>仮設工</t>
  </si>
  <si>
    <t>土留･仮締切工</t>
  </si>
  <si>
    <t>鋼矢板</t>
  </si>
  <si>
    <t>鋼矢板型式:IV型,平均鋼矢板長さ:12m,鋼矢板打込長:11.55m,平均鋼矢板引抜長:11.55m</t>
  </si>
  <si>
    <t>枚</t>
  </si>
  <si>
    <t>切梁･腹起し</t>
  </si>
  <si>
    <t>山留材</t>
  </si>
  <si>
    <t>ｽｸﾗｯﾌﾟ鉄</t>
  </si>
  <si>
    <t>H1</t>
  </si>
  <si>
    <t>ｽｸﾗｯﾌﾟ</t>
  </si>
  <si>
    <t>油圧式杭圧入引抜機据付・運搬</t>
  </si>
  <si>
    <t>圧入、引抜き</t>
  </si>
  <si>
    <t>回</t>
  </si>
  <si>
    <t>水替工</t>
  </si>
  <si>
    <t>ﾎﾟﾝﾌﾟ排水</t>
  </si>
  <si>
    <t>排水量:0以上120(m3/h)未満,全揚程:10m,排水方法:作業時排水</t>
  </si>
  <si>
    <t>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</si>
  <si>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</si>
  <si>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</si>
  <si>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</si>
  <si>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</si>
  <si>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</si>
  <si>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</si>
  <si>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</si>
  <si>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</si>
  <si>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仮設材運搬費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</si>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</sst>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G23+G50+G86+G101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G26+G32+G41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10.0</v>
      </c>
      <c r="G31" s="27"/>
      <c r="H31" s="29"/>
      <c r="J31" s="30"/>
      <c r="K31" s="31"/>
    </row>
    <row r="32" ht="15.0" customHeight="true">
      <c r="A32" s="14"/>
      <c r="B32" s="15"/>
      <c r="C32" s="15" t="s">
        <v>31</v>
      </c>
      <c r="D32" s="16"/>
      <c r="E32" s="20"/>
      <c r="F32" s="22"/>
      <c r="G32" s="26">
        <f>G35+G38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33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34</v>
      </c>
      <c r="F37" s="23" t="n">
        <v>10.0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35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36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34</v>
      </c>
      <c r="F40" s="23" t="n">
        <v>10.0</v>
      </c>
      <c r="G40" s="27"/>
      <c r="H40" s="29"/>
      <c r="J40" s="30"/>
      <c r="K40" s="31"/>
    </row>
    <row r="41" ht="15.0" customHeight="true">
      <c r="A41" s="14"/>
      <c r="B41" s="15"/>
      <c r="C41" s="15" t="s">
        <v>37</v>
      </c>
      <c r="D41" s="16"/>
      <c r="E41" s="20"/>
      <c r="F41" s="22"/>
      <c r="G41" s="26">
        <f>G44+G47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38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 t="s">
        <v>39</v>
      </c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30</v>
      </c>
      <c r="F46" s="23" t="n">
        <v>20.0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40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41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30</v>
      </c>
      <c r="F49" s="23" t="n">
        <v>20.0</v>
      </c>
      <c r="G49" s="27"/>
      <c r="H49" s="29"/>
      <c r="J49" s="30"/>
      <c r="K49" s="31"/>
    </row>
    <row r="50" ht="15.0" customHeight="true">
      <c r="A50" s="14"/>
      <c r="B50" s="15" t="s">
        <v>42</v>
      </c>
      <c r="C50" s="15"/>
      <c r="D50" s="16"/>
      <c r="E50" s="20"/>
      <c r="F50" s="22"/>
      <c r="G50" s="26">
        <f>G53+G62+G77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43</v>
      </c>
      <c r="D53" s="16"/>
      <c r="E53" s="20"/>
      <c r="F53" s="22"/>
      <c r="G53" s="26">
        <f>G56+G59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44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 t="s">
        <v>45</v>
      </c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30</v>
      </c>
      <c r="F58" s="23" t="n">
        <v>130.0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46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 t="s">
        <v>47</v>
      </c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30</v>
      </c>
      <c r="F61" s="23" t="n">
        <v>90.0</v>
      </c>
      <c r="G61" s="27"/>
      <c r="H61" s="29"/>
      <c r="J61" s="30"/>
      <c r="K61" s="31"/>
    </row>
    <row r="62" ht="15.0" customHeight="true">
      <c r="A62" s="14"/>
      <c r="B62" s="15"/>
      <c r="C62" s="15" t="s">
        <v>48</v>
      </c>
      <c r="D62" s="16"/>
      <c r="E62" s="20"/>
      <c r="F62" s="22"/>
      <c r="G62" s="26">
        <f>G65+G68+G71+G74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49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 t="s">
        <v>50</v>
      </c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51</v>
      </c>
      <c r="F67" s="23" t="n">
        <v>5.0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52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 t="s">
        <v>53</v>
      </c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34</v>
      </c>
      <c r="F70" s="23" t="n">
        <v>25.0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54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 t="s">
        <v>55</v>
      </c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51</v>
      </c>
      <c r="F73" s="23" t="n">
        <v>5.0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56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 t="s">
        <v>57</v>
      </c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30</v>
      </c>
      <c r="F76" s="23" t="n">
        <v>2.0</v>
      </c>
      <c r="G76" s="27"/>
      <c r="H76" s="29"/>
      <c r="J76" s="30"/>
      <c r="K76" s="31"/>
    </row>
    <row r="77" ht="15.0" customHeight="true">
      <c r="A77" s="14"/>
      <c r="B77" s="15"/>
      <c r="C77" s="15" t="s">
        <v>58</v>
      </c>
      <c r="D77" s="16"/>
      <c r="E77" s="20"/>
      <c r="F77" s="22"/>
      <c r="G77" s="26">
        <f>G80+G83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59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 t="s">
        <v>60</v>
      </c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34</v>
      </c>
      <c r="F82" s="23" t="n">
        <v>12.0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56</v>
      </c>
      <c r="E83" s="20"/>
      <c r="F83" s="24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 t="s">
        <v>61</v>
      </c>
      <c r="E84" s="20" t="s">
        <v>24</v>
      </c>
      <c r="F84" s="24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30</v>
      </c>
      <c r="F85" s="25" t="n">
        <v>0.2</v>
      </c>
      <c r="G85" s="27"/>
      <c r="H85" s="29"/>
      <c r="J85" s="30"/>
      <c r="K85" s="31"/>
    </row>
    <row r="86" ht="15.0" customHeight="true">
      <c r="A86" s="14"/>
      <c r="B86" s="15" t="s">
        <v>62</v>
      </c>
      <c r="C86" s="15"/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2.0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 t="s">
        <v>63</v>
      </c>
      <c r="D89" s="16"/>
      <c r="E89" s="20"/>
      <c r="F89" s="22"/>
      <c r="G89" s="26">
        <f>G92+G95+G98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64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 t="s">
        <v>65</v>
      </c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51</v>
      </c>
      <c r="F94" s="23" t="n">
        <v>24.0</v>
      </c>
      <c r="G94" s="27"/>
      <c r="H94" s="29"/>
      <c r="J94" s="30"/>
      <c r="K94" s="31"/>
    </row>
    <row r="95" ht="15.0" customHeight="true">
      <c r="A95" s="14"/>
      <c r="B95" s="15"/>
      <c r="C95" s="15"/>
      <c r="D95" s="16" t="s">
        <v>66</v>
      </c>
      <c r="E95" s="20"/>
      <c r="F95" s="24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 t="s">
        <v>67</v>
      </c>
      <c r="E96" s="20" t="s">
        <v>24</v>
      </c>
      <c r="F96" s="24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68</v>
      </c>
      <c r="F97" s="25" t="n">
        <v>1.8</v>
      </c>
      <c r="G97" s="27"/>
      <c r="H97" s="29"/>
      <c r="J97" s="30"/>
      <c r="K97" s="31"/>
    </row>
    <row r="98" ht="15.0" customHeight="true">
      <c r="A98" s="14"/>
      <c r="B98" s="15"/>
      <c r="C98" s="15"/>
      <c r="D98" s="16" t="s">
        <v>69</v>
      </c>
      <c r="E98" s="20"/>
      <c r="F98" s="24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 t="s">
        <v>67</v>
      </c>
      <c r="E99" s="20" t="s">
        <v>24</v>
      </c>
      <c r="F99" s="24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68</v>
      </c>
      <c r="F100" s="25" t="n">
        <v>1.8</v>
      </c>
      <c r="G100" s="27"/>
      <c r="H100" s="29"/>
      <c r="J100" s="30"/>
      <c r="K100" s="31"/>
    </row>
    <row r="101" ht="15.0" customHeight="true">
      <c r="A101" s="14"/>
      <c r="B101" s="15" t="s">
        <v>70</v>
      </c>
      <c r="C101" s="15"/>
      <c r="D101" s="16"/>
      <c r="E101" s="20"/>
      <c r="F101" s="22"/>
      <c r="G101" s="26">
        <f>G104+G122</f>
      </c>
      <c r="H101" s="28" t="s">
        <v>24</v>
      </c>
      <c r="J101" s="30" t="n">
        <v>28.0</v>
      </c>
      <c r="K101" s="31" t="n">
        <v>2.0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 t="s">
        <v>71</v>
      </c>
      <c r="D104" s="16"/>
      <c r="E104" s="20"/>
      <c r="F104" s="22"/>
      <c r="G104" s="26">
        <f>G107+G110+G113+G116+G119</f>
      </c>
      <c r="H104" s="28" t="s">
        <v>24</v>
      </c>
      <c r="J104" s="30" t="n">
        <v>29.0</v>
      </c>
      <c r="K104" s="31" t="n">
        <v>3.0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/>
      <c r="D107" s="16" t="s">
        <v>72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 t="s">
        <v>73</v>
      </c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74</v>
      </c>
      <c r="F109" s="23" t="n">
        <v>51.0</v>
      </c>
      <c r="G109" s="27"/>
      <c r="H109" s="29"/>
      <c r="J109" s="30"/>
      <c r="K109" s="31"/>
    </row>
    <row r="110" ht="15.0" customHeight="true">
      <c r="A110" s="14"/>
      <c r="B110" s="15"/>
      <c r="C110" s="15"/>
      <c r="D110" s="16" t="s">
        <v>75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 t="s">
        <v>76</v>
      </c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68</v>
      </c>
      <c r="F112" s="23" t="n">
        <v>7.0</v>
      </c>
      <c r="G112" s="27"/>
      <c r="H112" s="29"/>
      <c r="J112" s="30"/>
      <c r="K112" s="31"/>
    </row>
    <row r="113" ht="15.0" customHeight="true">
      <c r="A113" s="14"/>
      <c r="B113" s="15"/>
      <c r="C113" s="15"/>
      <c r="D113" s="16" t="s">
        <v>77</v>
      </c>
      <c r="E113" s="20"/>
      <c r="F113" s="24"/>
      <c r="G113" s="27"/>
      <c r="H113" s="28" t="s">
        <v>24</v>
      </c>
      <c r="J113" s="30" t="n">
        <v>32.0</v>
      </c>
      <c r="K113" s="31" t="n">
        <v>4.0</v>
      </c>
    </row>
    <row r="114" ht="15.0" customHeight="true">
      <c r="A114" s="14"/>
      <c r="B114" s="15"/>
      <c r="C114" s="15"/>
      <c r="D114" s="16" t="s">
        <v>78</v>
      </c>
      <c r="E114" s="20" t="s">
        <v>24</v>
      </c>
      <c r="F114" s="24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68</v>
      </c>
      <c r="F115" s="25" t="n">
        <v>0.3</v>
      </c>
      <c r="G115" s="27"/>
      <c r="H115" s="29"/>
      <c r="J115" s="30"/>
      <c r="K115" s="31"/>
    </row>
    <row r="116" ht="15.0" customHeight="true">
      <c r="A116" s="14"/>
      <c r="B116" s="15"/>
      <c r="C116" s="15"/>
      <c r="D116" s="16" t="s">
        <v>66</v>
      </c>
      <c r="E116" s="20"/>
      <c r="F116" s="24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 t="s">
        <v>79</v>
      </c>
      <c r="E117" s="20" t="s">
        <v>24</v>
      </c>
      <c r="F117" s="24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68</v>
      </c>
      <c r="F118" s="25" t="n">
        <v>0.3</v>
      </c>
      <c r="G118" s="27"/>
      <c r="H118" s="29"/>
      <c r="J118" s="30"/>
      <c r="K118" s="31"/>
    </row>
    <row r="119" ht="15.0" customHeight="true">
      <c r="A119" s="14"/>
      <c r="B119" s="15"/>
      <c r="C119" s="15"/>
      <c r="D119" s="16" t="s">
        <v>80</v>
      </c>
      <c r="E119" s="20"/>
      <c r="F119" s="22"/>
      <c r="G119" s="27"/>
      <c r="H119" s="28" t="s">
        <v>24</v>
      </c>
      <c r="J119" s="30" t="n">
        <v>34.0</v>
      </c>
      <c r="K119" s="31" t="n">
        <v>4.0</v>
      </c>
    </row>
    <row r="120" ht="15.0" customHeight="true">
      <c r="A120" s="14"/>
      <c r="B120" s="15"/>
      <c r="C120" s="15"/>
      <c r="D120" s="16" t="s">
        <v>81</v>
      </c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82</v>
      </c>
      <c r="F121" s="23" t="n">
        <v>2.0</v>
      </c>
      <c r="G121" s="27"/>
      <c r="H121" s="29"/>
      <c r="J121" s="30"/>
      <c r="K121" s="31"/>
    </row>
    <row r="122" ht="15.0" customHeight="true">
      <c r="A122" s="14"/>
      <c r="B122" s="15"/>
      <c r="C122" s="15" t="s">
        <v>83</v>
      </c>
      <c r="D122" s="16"/>
      <c r="E122" s="20"/>
      <c r="F122" s="22"/>
      <c r="G122" s="26">
        <f>G125+G128</f>
      </c>
      <c r="H122" s="28" t="s">
        <v>24</v>
      </c>
      <c r="J122" s="30" t="n">
        <v>35.0</v>
      </c>
      <c r="K122" s="31" t="n">
        <v>3.0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/>
      <c r="C125" s="15"/>
      <c r="D125" s="16" t="s">
        <v>84</v>
      </c>
      <c r="E125" s="20"/>
      <c r="F125" s="22"/>
      <c r="G125" s="27"/>
      <c r="H125" s="28" t="s">
        <v>24</v>
      </c>
      <c r="J125" s="30" t="n">
        <v>36.0</v>
      </c>
      <c r="K125" s="31" t="n">
        <v>4.0</v>
      </c>
    </row>
    <row r="126" ht="15.0" customHeight="true">
      <c r="A126" s="14"/>
      <c r="B126" s="15"/>
      <c r="C126" s="15"/>
      <c r="D126" s="16" t="s">
        <v>85</v>
      </c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86</v>
      </c>
      <c r="F127" s="23" t="n">
        <v>2.0</v>
      </c>
      <c r="G127" s="27"/>
      <c r="H127" s="29"/>
      <c r="J127" s="30"/>
      <c r="K127" s="31"/>
    </row>
    <row r="128" ht="15.0" customHeight="true">
      <c r="A128" s="14"/>
      <c r="B128" s="15"/>
      <c r="C128" s="15"/>
      <c r="D128" s="16" t="s">
        <v>84</v>
      </c>
      <c r="E128" s="20"/>
      <c r="F128" s="22"/>
      <c r="G128" s="27"/>
      <c r="H128" s="28" t="s">
        <v>24</v>
      </c>
      <c r="J128" s="30" t="n">
        <v>37.0</v>
      </c>
      <c r="K128" s="31" t="n">
        <v>4.0</v>
      </c>
    </row>
    <row r="129" ht="15.0" customHeight="true">
      <c r="A129" s="14"/>
      <c r="B129" s="15"/>
      <c r="C129" s="15"/>
      <c r="D129" s="16" t="s">
        <v>85</v>
      </c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86</v>
      </c>
      <c r="F130" s="23" t="n">
        <v>90.0</v>
      </c>
      <c r="G130" s="27"/>
      <c r="H130" s="29"/>
      <c r="J130" s="30"/>
      <c r="K130" s="31"/>
    </row>
    <row r="131" ht="15.0" customHeight="true">
      <c r="A131" s="14" t="s">
        <v>87</v>
      </c>
      <c r="B131" s="15"/>
      <c r="C131" s="15"/>
      <c r="D131" s="16"/>
      <c r="E131" s="20"/>
      <c r="F131" s="22"/>
      <c r="G131" s="26">
        <f>G23+G50+G86+G101</f>
      </c>
      <c r="H131" s="28" t="s">
        <v>24</v>
      </c>
      <c r="J131" s="30" t="n">
        <v>38.0</v>
      </c>
      <c r="K131" s="31" t="n">
        <v>20.0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 t="s">
        <v>88</v>
      </c>
      <c r="C134" s="15"/>
      <c r="D134" s="16"/>
      <c r="E134" s="20"/>
      <c r="F134" s="22"/>
      <c r="G134" s="27"/>
      <c r="H134" s="28" t="s">
        <v>24</v>
      </c>
      <c r="J134" s="30" t="n">
        <v>39.0</v>
      </c>
      <c r="K134" s="31" t="s">
        <v>89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7"/>
      <c r="H136" s="29"/>
      <c r="J136" s="30"/>
      <c r="K136" s="31"/>
    </row>
    <row r="137" ht="15.0" customHeight="true">
      <c r="A137" s="14"/>
      <c r="B137" s="15" t="s">
        <v>90</v>
      </c>
      <c r="C137" s="15"/>
      <c r="D137" s="16"/>
      <c r="E137" s="20"/>
      <c r="F137" s="22"/>
      <c r="G137" s="27"/>
      <c r="H137" s="28" t="s">
        <v>24</v>
      </c>
      <c r="J137" s="30" t="n">
        <v>40.0</v>
      </c>
      <c r="K137" s="31" t="s">
        <v>91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7"/>
      <c r="H139" s="29"/>
      <c r="J139" s="30"/>
      <c r="K139" s="31"/>
    </row>
    <row r="140" ht="15.0" customHeight="true">
      <c r="A140" s="14" t="s">
        <v>92</v>
      </c>
      <c r="B140" s="15"/>
      <c r="C140" s="15"/>
      <c r="D140" s="16"/>
      <c r="E140" s="20"/>
      <c r="F140" s="22"/>
      <c r="G140" s="26">
        <f>G143+G158</f>
      </c>
      <c r="H140" s="28" t="s">
        <v>24</v>
      </c>
      <c r="J140" s="30" t="n">
        <v>41.0</v>
      </c>
      <c r="K140" s="31" t="n">
        <v>200.0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 t="s">
        <v>93</v>
      </c>
      <c r="C143" s="15"/>
      <c r="D143" s="16"/>
      <c r="E143" s="20"/>
      <c r="F143" s="22"/>
      <c r="G143" s="26">
        <f>G146+G152</f>
      </c>
      <c r="H143" s="28" t="s">
        <v>24</v>
      </c>
      <c r="J143" s="30" t="n">
        <v>42.0</v>
      </c>
      <c r="K143" s="31" t="n">
        <v>2.0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/>
      <c r="B146" s="15"/>
      <c r="C146" s="15" t="s">
        <v>94</v>
      </c>
      <c r="D146" s="16"/>
      <c r="E146" s="20"/>
      <c r="F146" s="22"/>
      <c r="G146" s="26">
        <f>G149</f>
      </c>
      <c r="H146" s="28" t="s">
        <v>24</v>
      </c>
      <c r="J146" s="30" t="n">
        <v>43.0</v>
      </c>
      <c r="K146" s="31" t="n">
        <v>3.0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/>
      <c r="C149" s="15"/>
      <c r="D149" s="16" t="s">
        <v>95</v>
      </c>
      <c r="E149" s="20"/>
      <c r="F149" s="24"/>
      <c r="G149" s="27"/>
      <c r="H149" s="28" t="s">
        <v>24</v>
      </c>
      <c r="J149" s="30" t="n">
        <v>44.0</v>
      </c>
      <c r="K149" s="31" t="n">
        <v>4.0</v>
      </c>
    </row>
    <row r="150" ht="15.0" customHeight="true">
      <c r="A150" s="14"/>
      <c r="B150" s="15"/>
      <c r="C150" s="15"/>
      <c r="D150" s="16"/>
      <c r="E150" s="20" t="s">
        <v>24</v>
      </c>
      <c r="F150" s="24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68</v>
      </c>
      <c r="F151" s="25" t="n">
        <v>55.1</v>
      </c>
      <c r="G151" s="27"/>
      <c r="H151" s="29"/>
      <c r="J151" s="30"/>
      <c r="K151" s="31"/>
    </row>
    <row r="152" ht="15.0" customHeight="true">
      <c r="A152" s="14"/>
      <c r="B152" s="15"/>
      <c r="C152" s="15" t="s">
        <v>96</v>
      </c>
      <c r="D152" s="16"/>
      <c r="E152" s="20"/>
      <c r="F152" s="22"/>
      <c r="G152" s="26">
        <f>G155</f>
      </c>
      <c r="H152" s="28" t="s">
        <v>24</v>
      </c>
      <c r="J152" s="30" t="n">
        <v>45.0</v>
      </c>
      <c r="K152" s="31" t="n">
        <v>3.0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6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6"/>
      <c r="H154" s="29"/>
      <c r="J154" s="30"/>
      <c r="K154" s="31"/>
    </row>
    <row r="155" ht="15.0" customHeight="true">
      <c r="A155" s="14"/>
      <c r="B155" s="15"/>
      <c r="C155" s="15"/>
      <c r="D155" s="16" t="s">
        <v>97</v>
      </c>
      <c r="E155" s="20"/>
      <c r="F155" s="22"/>
      <c r="G155" s="27"/>
      <c r="H155" s="28" t="s">
        <v>24</v>
      </c>
      <c r="J155" s="30" t="n">
        <v>46.0</v>
      </c>
      <c r="K155" s="31"/>
    </row>
    <row r="156" ht="15.0" customHeight="true">
      <c r="A156" s="14"/>
      <c r="B156" s="15"/>
      <c r="C156" s="15"/>
      <c r="D156" s="16"/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7"/>
      <c r="H157" s="29"/>
      <c r="J157" s="30"/>
      <c r="K157" s="31"/>
    </row>
    <row r="158" ht="15.0" customHeight="true">
      <c r="A158" s="14"/>
      <c r="B158" s="15" t="s">
        <v>98</v>
      </c>
      <c r="C158" s="15"/>
      <c r="D158" s="16"/>
      <c r="E158" s="20"/>
      <c r="F158" s="22"/>
      <c r="G158" s="27"/>
      <c r="H158" s="28" t="s">
        <v>24</v>
      </c>
      <c r="J158" s="30" t="n">
        <v>47.0</v>
      </c>
      <c r="K158" s="31"/>
    </row>
    <row r="159" ht="15.0" customHeight="true">
      <c r="A159" s="14"/>
      <c r="B159" s="15"/>
      <c r="C159" s="15"/>
      <c r="D159" s="16"/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7"/>
      <c r="H160" s="29"/>
      <c r="J160" s="30"/>
      <c r="K160" s="31"/>
    </row>
    <row r="161" ht="15.0" customHeight="true">
      <c r="A161" s="14" t="s">
        <v>99</v>
      </c>
      <c r="B161" s="15"/>
      <c r="C161" s="15"/>
      <c r="D161" s="16"/>
      <c r="E161" s="20"/>
      <c r="F161" s="22"/>
      <c r="G161" s="26">
        <f>G131+G140</f>
      </c>
      <c r="H161" s="28" t="s">
        <v>24</v>
      </c>
      <c r="J161" s="30" t="n">
        <v>48.0</v>
      </c>
      <c r="K161" s="31"/>
    </row>
    <row r="162" ht="15.0" customHeight="true">
      <c r="A162" s="14"/>
      <c r="B162" s="15"/>
      <c r="C162" s="15"/>
      <c r="D162" s="16"/>
      <c r="E162" s="20" t="s">
        <v>24</v>
      </c>
      <c r="F162" s="22"/>
      <c r="G162" s="26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6"/>
      <c r="H163" s="29"/>
      <c r="J163" s="30"/>
      <c r="K163" s="31"/>
    </row>
    <row r="164" ht="15.0" customHeight="true">
      <c r="A164" s="14"/>
      <c r="B164" s="15" t="s">
        <v>100</v>
      </c>
      <c r="C164" s="15"/>
      <c r="D164" s="16"/>
      <c r="E164" s="20"/>
      <c r="F164" s="22"/>
      <c r="G164" s="27"/>
      <c r="H164" s="28" t="s">
        <v>24</v>
      </c>
      <c r="J164" s="30" t="n">
        <v>49.0</v>
      </c>
      <c r="K164" s="31" t="n">
        <v>210.0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7"/>
      <c r="H166" s="29"/>
      <c r="J166" s="30"/>
      <c r="K166" s="31"/>
    </row>
    <row r="167" ht="15.0" customHeight="true">
      <c r="A167" s="14"/>
      <c r="B167" s="15"/>
      <c r="C167" s="15" t="s">
        <v>101</v>
      </c>
      <c r="D167" s="16"/>
      <c r="E167" s="20"/>
      <c r="F167" s="22"/>
      <c r="G167" s="27"/>
      <c r="H167" s="28" t="s">
        <v>24</v>
      </c>
      <c r="J167" s="30" t="n">
        <v>50.0</v>
      </c>
      <c r="K167" s="31" t="s">
        <v>102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7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7"/>
      <c r="H169" s="29"/>
      <c r="J169" s="30"/>
      <c r="K169" s="31"/>
    </row>
    <row r="170" ht="15.0" customHeight="true">
      <c r="A170" s="14"/>
      <c r="B170" s="15"/>
      <c r="C170" s="15" t="s">
        <v>103</v>
      </c>
      <c r="D170" s="16"/>
      <c r="E170" s="20"/>
      <c r="F170" s="22"/>
      <c r="G170" s="27"/>
      <c r="H170" s="28" t="s">
        <v>24</v>
      </c>
      <c r="J170" s="30" t="n">
        <v>51.0</v>
      </c>
      <c r="K170" s="31" t="s">
        <v>104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7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7"/>
      <c r="H172" s="29"/>
      <c r="J172" s="30"/>
      <c r="K172" s="31"/>
    </row>
    <row r="173" ht="15.0" customHeight="true">
      <c r="A173" s="14" t="s">
        <v>105</v>
      </c>
      <c r="B173" s="15"/>
      <c r="C173" s="15"/>
      <c r="D173" s="16"/>
      <c r="E173" s="20"/>
      <c r="F173" s="22"/>
      <c r="G173" s="26">
        <f>G131+G140+G164</f>
      </c>
      <c r="H173" s="28" t="s">
        <v>24</v>
      </c>
      <c r="J173" s="30" t="n">
        <v>52.0</v>
      </c>
      <c r="K173" s="31"/>
    </row>
    <row r="174" ht="15.0" customHeight="true">
      <c r="A174" s="14"/>
      <c r="B174" s="15"/>
      <c r="C174" s="15"/>
      <c r="D174" s="16"/>
      <c r="E174" s="20" t="s">
        <v>24</v>
      </c>
      <c r="F174" s="22"/>
      <c r="G174" s="26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6"/>
      <c r="H175" s="29"/>
      <c r="J175" s="30"/>
      <c r="K175" s="31"/>
    </row>
    <row r="176" ht="15.0" customHeight="true">
      <c r="A176" s="14"/>
      <c r="B176" s="15" t="s">
        <v>106</v>
      </c>
      <c r="C176" s="15"/>
      <c r="D176" s="16"/>
      <c r="E176" s="20"/>
      <c r="F176" s="22"/>
      <c r="G176" s="27"/>
      <c r="H176" s="28" t="s">
        <v>24</v>
      </c>
      <c r="J176" s="30" t="n">
        <v>53.0</v>
      </c>
      <c r="K176" s="31" t="s">
        <v>107</v>
      </c>
    </row>
    <row r="177" ht="15.0" customHeight="true">
      <c r="A177" s="14"/>
      <c r="B177" s="15"/>
      <c r="C177" s="15"/>
      <c r="D177" s="16"/>
      <c r="E177" s="20" t="s">
        <v>24</v>
      </c>
      <c r="F177" s="22"/>
      <c r="G177" s="27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7"/>
      <c r="H178" s="29"/>
      <c r="J178" s="30"/>
      <c r="K178" s="31"/>
    </row>
    <row r="179" ht="15.0" customHeight="true">
      <c r="A179" s="14"/>
      <c r="B179" s="15" t="s">
        <v>108</v>
      </c>
      <c r="C179" s="15"/>
      <c r="D179" s="16"/>
      <c r="E179" s="20"/>
      <c r="F179" s="22"/>
      <c r="G179" s="27"/>
      <c r="H179" s="28" t="s">
        <v>24</v>
      </c>
      <c r="J179" s="30" t="n">
        <v>54.0</v>
      </c>
      <c r="K179" s="31" t="n">
        <v>220.0</v>
      </c>
    </row>
    <row r="180" ht="15.0" customHeight="true">
      <c r="A180" s="14"/>
      <c r="B180" s="15"/>
      <c r="C180" s="15"/>
      <c r="D180" s="16"/>
      <c r="E180" s="20" t="s">
        <v>24</v>
      </c>
      <c r="F180" s="22"/>
      <c r="G180" s="27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25</v>
      </c>
      <c r="F181" s="23" t="n">
        <v>1.0</v>
      </c>
      <c r="G181" s="27"/>
      <c r="H181" s="29"/>
      <c r="J181" s="30"/>
      <c r="K181" s="31"/>
    </row>
    <row r="182" ht="15.0" customHeight="true">
      <c r="A182" s="14" t="s">
        <v>109</v>
      </c>
      <c r="B182" s="15"/>
      <c r="C182" s="15"/>
      <c r="D182" s="16"/>
      <c r="E182" s="20"/>
      <c r="F182" s="22"/>
      <c r="G182" s="26">
        <f>G173+G179</f>
      </c>
      <c r="H182" s="28" t="s">
        <v>24</v>
      </c>
      <c r="J182" s="30" t="n">
        <v>55.0</v>
      </c>
      <c r="K182" s="31" t="n">
        <v>30.0</v>
      </c>
    </row>
    <row r="183" ht="15.0" customHeight="true">
      <c r="A183" s="14"/>
      <c r="B183" s="15"/>
      <c r="C183" s="15"/>
      <c r="D183" s="16"/>
      <c r="E183" s="20" t="s">
        <v>24</v>
      </c>
      <c r="F183" s="22"/>
      <c r="G183" s="26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25</v>
      </c>
      <c r="F184" s="23" t="n">
        <v>1.0</v>
      </c>
      <c r="G184" s="26"/>
      <c r="H184" s="29"/>
      <c r="J184" s="30"/>
      <c r="K184" s="31"/>
    </row>
    <row r="185" ht="15.0" customHeight="true">
      <c r="A185" s="32" t="s">
        <v>110</v>
      </c>
      <c r="B185" s="33"/>
      <c r="C185" s="33"/>
      <c r="D185" s="34"/>
      <c r="E185" s="41"/>
      <c r="F185" s="44"/>
      <c r="G185" s="50">
        <f>G182</f>
      </c>
      <c r="H185" s="51" t="s">
        <v>24</v>
      </c>
      <c r="J185" s="55" t="n">
        <v>56.0</v>
      </c>
      <c r="K185" s="55" t="n">
        <v>30.0</v>
      </c>
    </row>
    <row r="186" ht="15.0" customHeight="true">
      <c r="A186" s="35"/>
      <c r="B186" s="36"/>
      <c r="C186" s="36"/>
      <c r="D186" s="37"/>
      <c r="E186" s="42" t="s">
        <v>24</v>
      </c>
      <c r="F186" s="45"/>
      <c r="G186" s="50"/>
      <c r="H186" s="52" t="s">
        <v>24</v>
      </c>
    </row>
    <row r="187" ht="15.0" customHeight="true">
      <c r="A187" s="38"/>
      <c r="B187" s="39"/>
      <c r="C187" s="39"/>
      <c r="D187" s="40"/>
      <c r="E187" s="43" t="s">
        <v>25</v>
      </c>
      <c r="F187" s="46" t="n">
        <v>1.0</v>
      </c>
      <c r="G187" s="50"/>
      <c r="H187" s="53"/>
    </row>
    <row r="188">
      <c r="A188" s="56" t="s">
        <v>111</v>
      </c>
      <c r="B188" s="57" t="s">
        <v>112</v>
      </c>
      <c r="J188" s="30" t="n">
        <v>99999.0</v>
      </c>
    </row>
    <row r="189">
      <c r="A189" s="56" t="s">
        <v>113</v>
      </c>
      <c r="B189" s="57" t="s">
        <v>114</v>
      </c>
    </row>
    <row r="190">
      <c r="A190" s="56" t="s">
        <v>115</v>
      </c>
      <c r="B190" s="57" t="s">
        <v>116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90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2026-07-14T06:47:02Z</dcterms:created>
  <dc:creator>Apache POI</dc:creator>
</cp:coreProperties>
</file>